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han97\Downloads\Symbol\"/>
    </mc:Choice>
  </mc:AlternateContent>
  <bookViews>
    <workbookView xWindow="0" yWindow="0" windowWidth="23040" windowHeight="9108"/>
  </bookViews>
  <sheets>
    <sheet name="심볼개수" sheetId="1" r:id="rId1"/>
    <sheet name="렙업비용" sheetId="2" r:id="rId2"/>
  </sheets>
  <definedNames>
    <definedName name="_xlnm._FilterDatabase" localSheetId="1" hidden="1">렙업비용!$F$1:$V$2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X14" i="2" l="1"/>
  <c r="U23" i="2"/>
  <c r="R23" i="2"/>
  <c r="R9" i="2"/>
  <c r="R10" i="2"/>
  <c r="R11" i="2"/>
  <c r="R12" i="2"/>
  <c r="R13" i="2"/>
  <c r="R14" i="2"/>
  <c r="R15" i="2"/>
  <c r="R16" i="2"/>
  <c r="R17" i="2"/>
  <c r="R18" i="2"/>
  <c r="R19" i="2"/>
  <c r="R20" i="2"/>
  <c r="R21" i="2"/>
  <c r="R22" i="2"/>
  <c r="AM8" i="2"/>
  <c r="AM9" i="2"/>
  <c r="AM10" i="2"/>
  <c r="AM11" i="2"/>
  <c r="AM12" i="2"/>
  <c r="AM13" i="2"/>
  <c r="AM14" i="2"/>
  <c r="AM7" i="2"/>
  <c r="AJ8" i="2"/>
  <c r="AJ9" i="2"/>
  <c r="AJ10" i="2"/>
  <c r="AJ11" i="2"/>
  <c r="AJ12" i="2"/>
  <c r="AJ13" i="2"/>
  <c r="AJ14" i="2"/>
  <c r="AJ7" i="2"/>
  <c r="AG8" i="2"/>
  <c r="AG9" i="2"/>
  <c r="AG10" i="2"/>
  <c r="AG11" i="2"/>
  <c r="AG12" i="2"/>
  <c r="AG13" i="2"/>
  <c r="AG14" i="2"/>
  <c r="AG7" i="2"/>
  <c r="AD8" i="2"/>
  <c r="AD9" i="2"/>
  <c r="AD10" i="2"/>
  <c r="AD11" i="2"/>
  <c r="AD12" i="2"/>
  <c r="AD13" i="2"/>
  <c r="AD14" i="2"/>
  <c r="AD7" i="2"/>
  <c r="AA8" i="2"/>
  <c r="AA9" i="2"/>
  <c r="AA10" i="2"/>
  <c r="AA11" i="2"/>
  <c r="AA12" i="2"/>
  <c r="AA13" i="2"/>
  <c r="AA14" i="2"/>
  <c r="AA7" i="2"/>
  <c r="X8" i="2"/>
  <c r="X9" i="2"/>
  <c r="X10" i="2"/>
  <c r="X11" i="2"/>
  <c r="X12" i="2"/>
  <c r="X13" i="2"/>
  <c r="X7" i="2"/>
  <c r="U8" i="2"/>
  <c r="U9" i="2"/>
  <c r="U10" i="2"/>
  <c r="U11" i="2"/>
  <c r="U12" i="2"/>
  <c r="U13" i="2"/>
  <c r="U14" i="2"/>
  <c r="U15" i="2"/>
  <c r="U16" i="2"/>
  <c r="U17" i="2"/>
  <c r="U18" i="2"/>
  <c r="U19" i="2"/>
  <c r="U20" i="2"/>
  <c r="U21" i="2"/>
  <c r="U22" i="2"/>
  <c r="U7" i="2"/>
  <c r="R8" i="2"/>
  <c r="R7" i="2"/>
  <c r="O23" i="2"/>
  <c r="O8" i="2"/>
  <c r="O9" i="2"/>
  <c r="O10" i="2"/>
  <c r="O11" i="2"/>
  <c r="O12" i="2"/>
  <c r="O13" i="2"/>
  <c r="O14" i="2"/>
  <c r="O15" i="2"/>
  <c r="O16" i="2"/>
  <c r="O17" i="2"/>
  <c r="O18" i="2"/>
  <c r="O19" i="2"/>
  <c r="O20" i="2"/>
  <c r="O21" i="2"/>
  <c r="O22" i="2"/>
  <c r="O7" i="2"/>
  <c r="L23" i="2"/>
  <c r="L8" i="2"/>
  <c r="L9" i="2"/>
  <c r="L10" i="2"/>
  <c r="L11" i="2"/>
  <c r="L12" i="2"/>
  <c r="L13" i="2"/>
  <c r="L14" i="2"/>
  <c r="L15" i="2"/>
  <c r="L16" i="2"/>
  <c r="L17" i="2"/>
  <c r="L18" i="2"/>
  <c r="L19" i="2"/>
  <c r="L20" i="2"/>
  <c r="L21" i="2"/>
  <c r="L22" i="2"/>
  <c r="L7" i="2"/>
  <c r="I12" i="2"/>
  <c r="I9" i="2"/>
  <c r="AM6" i="2"/>
  <c r="AM5" i="2"/>
  <c r="AJ6" i="2"/>
  <c r="AJ5" i="2"/>
  <c r="AG6" i="2"/>
  <c r="AG5" i="2"/>
  <c r="AD6" i="2"/>
  <c r="AD5" i="2"/>
  <c r="AA6" i="2"/>
  <c r="AA5" i="2"/>
  <c r="X6" i="2"/>
  <c r="X5" i="2"/>
  <c r="U5" i="2"/>
  <c r="R5" i="2"/>
  <c r="O5" i="2"/>
  <c r="U6" i="2"/>
  <c r="R6" i="2"/>
  <c r="O6" i="2"/>
  <c r="L6" i="2"/>
  <c r="L5" i="2"/>
  <c r="I8" i="2"/>
  <c r="I10" i="2"/>
  <c r="I11" i="2"/>
  <c r="I13" i="2"/>
  <c r="I14" i="2"/>
  <c r="I15" i="2"/>
  <c r="I16" i="2"/>
  <c r="I17" i="2"/>
  <c r="I18" i="2"/>
  <c r="I19" i="2"/>
  <c r="I20" i="2"/>
  <c r="I21" i="2"/>
  <c r="I22" i="2"/>
  <c r="I23" i="2"/>
  <c r="I7" i="2"/>
  <c r="I6" i="2"/>
  <c r="F8" i="2"/>
  <c r="F9" i="2"/>
  <c r="F10" i="2"/>
  <c r="F11" i="2"/>
  <c r="F12" i="2"/>
  <c r="F13" i="2"/>
  <c r="F14" i="2"/>
  <c r="F15" i="2"/>
  <c r="F16" i="2"/>
  <c r="F17" i="2"/>
  <c r="F18" i="2"/>
  <c r="F19" i="2"/>
  <c r="F20" i="2"/>
  <c r="F21" i="2"/>
  <c r="F22" i="2"/>
  <c r="F23" i="2"/>
  <c r="A2" i="2" s="1"/>
  <c r="A3" i="2" s="1"/>
  <c r="F7" i="2"/>
  <c r="F6" i="2"/>
  <c r="F5" i="2"/>
  <c r="K5" i="1"/>
  <c r="B16" i="1" l="1"/>
  <c r="B13" i="1"/>
  <c r="D13" i="1" s="1"/>
  <c r="B6" i="1"/>
  <c r="B3" i="1"/>
  <c r="K7" i="1"/>
  <c r="K8" i="1"/>
  <c r="K9" i="1"/>
  <c r="K10" i="1"/>
  <c r="K11" i="1"/>
  <c r="K12" i="1"/>
  <c r="K13" i="1"/>
  <c r="K6" i="1"/>
  <c r="C16" i="1" l="1"/>
  <c r="B19" i="1" s="1"/>
  <c r="G5" i="1"/>
  <c r="G6" i="1" s="1"/>
  <c r="G7" i="1" s="1"/>
  <c r="G8" i="1" l="1"/>
  <c r="G9" i="1" s="1"/>
  <c r="G10" i="1" s="1"/>
  <c r="G11" i="1" s="1"/>
  <c r="G12" i="1" s="1"/>
  <c r="G13" i="1" s="1"/>
  <c r="G14" i="1" s="1"/>
  <c r="G15" i="1" s="1"/>
  <c r="G16" i="1" s="1"/>
  <c r="G17" i="1" s="1"/>
  <c r="G18" i="1" s="1"/>
  <c r="G19" i="1" s="1"/>
  <c r="G20" i="1" s="1"/>
  <c r="G21" i="1" s="1"/>
  <c r="G22" i="1" s="1"/>
  <c r="D3" i="1"/>
  <c r="C6" i="1" l="1"/>
  <c r="B9" i="1" s="1"/>
</calcChain>
</file>

<file path=xl/sharedStrings.xml><?xml version="1.0" encoding="utf-8"?>
<sst xmlns="http://schemas.openxmlformats.org/spreadsheetml/2006/main" count="97" uniqueCount="52">
  <si>
    <t>레벨</t>
    <phoneticPr fontId="1" type="noConversion"/>
  </si>
  <si>
    <t>필요</t>
    <phoneticPr fontId="1" type="noConversion"/>
  </si>
  <si>
    <t>누적</t>
    <phoneticPr fontId="1" type="noConversion"/>
  </si>
  <si>
    <t>현재 레벨</t>
    <phoneticPr fontId="1" type="noConversion"/>
  </si>
  <si>
    <t>목표 레벨</t>
    <phoneticPr fontId="1" type="noConversion"/>
  </si>
  <si>
    <t>누적 심볼</t>
    <phoneticPr fontId="1" type="noConversion"/>
  </si>
  <si>
    <t>오버 심볼</t>
    <phoneticPr fontId="1" type="noConversion"/>
  </si>
  <si>
    <t>합계</t>
    <phoneticPr fontId="1" type="noConversion"/>
  </si>
  <si>
    <t>총 심볼</t>
    <phoneticPr fontId="1" type="noConversion"/>
  </si>
  <si>
    <t>추가 심볼</t>
    <phoneticPr fontId="1" type="noConversion"/>
  </si>
  <si>
    <t>추가로 채워도 됨</t>
    <phoneticPr fontId="1" type="noConversion"/>
  </si>
  <si>
    <t>아케인심볼</t>
    <phoneticPr fontId="1" type="noConversion"/>
  </si>
  <si>
    <t>어센틱심볼</t>
    <phoneticPr fontId="1" type="noConversion"/>
  </si>
  <si>
    <t>아케인심볼</t>
    <phoneticPr fontId="1" type="noConversion"/>
  </si>
  <si>
    <t>소멸의 여로</t>
  </si>
  <si>
    <t>소멸의 여로</t>
    <phoneticPr fontId="1" type="noConversion"/>
  </si>
  <si>
    <t>츄츄 아일랜드</t>
  </si>
  <si>
    <t>츄츄 아일랜드</t>
    <phoneticPr fontId="1" type="noConversion"/>
  </si>
  <si>
    <t>레헬른</t>
  </si>
  <si>
    <t>레헬른</t>
    <phoneticPr fontId="1" type="noConversion"/>
  </si>
  <si>
    <t>아르카나</t>
  </si>
  <si>
    <t>아르카나</t>
    <phoneticPr fontId="1" type="noConversion"/>
  </si>
  <si>
    <t>모라스</t>
  </si>
  <si>
    <t>모라스</t>
    <phoneticPr fontId="1" type="noConversion"/>
  </si>
  <si>
    <t>에스페라</t>
  </si>
  <si>
    <t>에스페라</t>
    <phoneticPr fontId="1" type="noConversion"/>
  </si>
  <si>
    <t>아케인심볼</t>
    <phoneticPr fontId="1" type="noConversion"/>
  </si>
  <si>
    <t>레벨</t>
    <phoneticPr fontId="1" type="noConversion"/>
  </si>
  <si>
    <t>심볼</t>
    <phoneticPr fontId="1" type="noConversion"/>
  </si>
  <si>
    <t>현재레벨</t>
    <phoneticPr fontId="1" type="noConversion"/>
  </si>
  <si>
    <t>어센틱심볼</t>
    <phoneticPr fontId="1" type="noConversion"/>
  </si>
  <si>
    <t>세르니움</t>
  </si>
  <si>
    <t>세르니움</t>
    <phoneticPr fontId="1" type="noConversion"/>
  </si>
  <si>
    <t>호텔 아르크스</t>
  </si>
  <si>
    <t>호텔 아르크스</t>
    <phoneticPr fontId="1" type="noConversion"/>
  </si>
  <si>
    <t>오디움</t>
  </si>
  <si>
    <t>오디움</t>
    <phoneticPr fontId="1" type="noConversion"/>
  </si>
  <si>
    <t>도원경</t>
  </si>
  <si>
    <t>도원경</t>
    <phoneticPr fontId="1" type="noConversion"/>
  </si>
  <si>
    <t>아르테리아</t>
  </si>
  <si>
    <t>아르테리아</t>
    <phoneticPr fontId="1" type="noConversion"/>
  </si>
  <si>
    <t>카르시온</t>
  </si>
  <si>
    <t>카르시온</t>
    <phoneticPr fontId="1" type="noConversion"/>
  </si>
  <si>
    <t>어센틱심볼</t>
    <phoneticPr fontId="1" type="noConversion"/>
  </si>
  <si>
    <t>추가 심볼</t>
    <phoneticPr fontId="1" type="noConversion"/>
  </si>
  <si>
    <t>(↗ 빼기) 채워야 할 심볼</t>
    <phoneticPr fontId="1" type="noConversion"/>
  </si>
  <si>
    <t>누적</t>
    <phoneticPr fontId="1" type="noConversion"/>
  </si>
  <si>
    <t>필요</t>
    <phoneticPr fontId="1" type="noConversion"/>
  </si>
  <si>
    <t>심볼 종류</t>
    <phoneticPr fontId="1" type="noConversion"/>
  </si>
  <si>
    <t>가능레벨</t>
    <phoneticPr fontId="1" type="noConversion"/>
  </si>
  <si>
    <t>※ 어센틱 심볼
가능 레벨 최대 11로 둘 것</t>
    <phoneticPr fontId="1" type="noConversion"/>
  </si>
  <si>
    <t>렙업 비용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</si>
</sst>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#,##0\ &quot;메소&quot;"/>
    <numFmt numFmtId="177" formatCode="[&gt;=100000000]####&quot;억&quot;\ ####&quot;만&quot;\ ####\ &quot;메소&quot;;General"/>
  </numFmts>
  <fonts count="6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b/>
      <u/>
      <sz val="11"/>
      <color theme="1"/>
      <name val="맑은 고딕"/>
      <family val="3"/>
      <charset val="129"/>
      <scheme val="minor"/>
    </font>
    <font>
      <u/>
      <sz val="11"/>
      <color theme="1"/>
      <name val="맑은 고딕"/>
      <family val="3"/>
      <charset val="129"/>
      <scheme val="minor"/>
    </font>
  </fonts>
  <fills count="6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1E1FF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0" fillId="0" borderId="0" xfId="0" applyAlignment="1">
      <alignment vertical="center"/>
    </xf>
    <xf numFmtId="3" fontId="0" fillId="0" borderId="0" xfId="0" applyNumberFormat="1">
      <alignment vertical="center"/>
    </xf>
    <xf numFmtId="0" fontId="5" fillId="0" borderId="0" xfId="0" applyFont="1" applyAlignment="1">
      <alignment horizontal="center" vertical="center"/>
    </xf>
    <xf numFmtId="176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5" borderId="0" xfId="0" applyFont="1" applyFill="1" applyAlignment="1">
      <alignment horizontal="center" vertical="center"/>
    </xf>
    <xf numFmtId="0" fontId="2" fillId="4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2" fillId="3" borderId="0" xfId="0" applyFont="1" applyFill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left" vertical="center"/>
    </xf>
    <xf numFmtId="177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176" fontId="0" fillId="0" borderId="0" xfId="0" applyNumberFormat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colors>
    <mruColors>
      <color rgb="FFF1E1FF"/>
      <color rgb="FFE7C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2"/>
  <sheetViews>
    <sheetView tabSelected="1" workbookViewId="0">
      <selection sqref="A1:D1"/>
    </sheetView>
  </sheetViews>
  <sheetFormatPr defaultRowHeight="17.399999999999999" x14ac:dyDescent="0.4"/>
  <cols>
    <col min="5" max="5" width="2.8984375" hidden="1" customWidth="1"/>
    <col min="6" max="8" width="0" hidden="1" customWidth="1"/>
    <col min="9" max="9" width="2.8984375" hidden="1" customWidth="1"/>
    <col min="10" max="12" width="0" hidden="1" customWidth="1"/>
  </cols>
  <sheetData>
    <row r="1" spans="1:12" x14ac:dyDescent="0.4">
      <c r="A1" s="12" t="s">
        <v>13</v>
      </c>
      <c r="B1" s="12"/>
      <c r="C1" s="12"/>
      <c r="D1" s="12"/>
      <c r="F1" s="12" t="s">
        <v>11</v>
      </c>
      <c r="G1" s="12"/>
      <c r="H1" s="12"/>
      <c r="J1" s="11" t="s">
        <v>12</v>
      </c>
      <c r="K1" s="11"/>
      <c r="L1" s="11"/>
    </row>
    <row r="2" spans="1:12" x14ac:dyDescent="0.4">
      <c r="A2" s="8" t="s">
        <v>3</v>
      </c>
      <c r="B2" s="3" t="s">
        <v>5</v>
      </c>
      <c r="C2" s="8" t="s">
        <v>6</v>
      </c>
      <c r="D2" s="1" t="s">
        <v>7</v>
      </c>
      <c r="F2" s="1" t="s">
        <v>0</v>
      </c>
      <c r="G2" s="1" t="s">
        <v>2</v>
      </c>
      <c r="H2" s="1" t="s">
        <v>1</v>
      </c>
      <c r="J2" s="2" t="s">
        <v>0</v>
      </c>
      <c r="K2" s="2" t="s">
        <v>2</v>
      </c>
      <c r="L2" s="2" t="s">
        <v>1</v>
      </c>
    </row>
    <row r="3" spans="1:12" x14ac:dyDescent="0.4">
      <c r="A3">
        <v>5</v>
      </c>
      <c r="B3">
        <f>INDEX($F$3:$G$22,A3,2)</f>
        <v>74</v>
      </c>
      <c r="C3">
        <v>300</v>
      </c>
      <c r="D3">
        <f>B3+C3</f>
        <v>374</v>
      </c>
      <c r="F3" s="3">
        <v>1</v>
      </c>
      <c r="G3" s="5">
        <v>0</v>
      </c>
      <c r="H3" s="5">
        <v>12</v>
      </c>
      <c r="J3" s="3">
        <v>1</v>
      </c>
      <c r="K3">
        <v>0</v>
      </c>
      <c r="L3">
        <v>29</v>
      </c>
    </row>
    <row r="4" spans="1:12" x14ac:dyDescent="0.4">
      <c r="F4" s="3">
        <v>2</v>
      </c>
      <c r="G4" s="5">
        <v>12</v>
      </c>
      <c r="H4" s="5">
        <v>15</v>
      </c>
      <c r="J4" s="3">
        <v>2</v>
      </c>
      <c r="K4">
        <v>29</v>
      </c>
      <c r="L4">
        <v>76</v>
      </c>
    </row>
    <row r="5" spans="1:12" x14ac:dyDescent="0.4">
      <c r="A5" s="8" t="s">
        <v>4</v>
      </c>
      <c r="B5" s="1" t="s">
        <v>8</v>
      </c>
      <c r="C5" s="13" t="s">
        <v>10</v>
      </c>
      <c r="D5" s="13"/>
      <c r="F5" s="3">
        <v>3</v>
      </c>
      <c r="G5" s="5">
        <f>H3+H4</f>
        <v>27</v>
      </c>
      <c r="H5" s="5">
        <v>20</v>
      </c>
      <c r="J5" s="3">
        <v>3</v>
      </c>
      <c r="K5">
        <f>L3+L4</f>
        <v>105</v>
      </c>
      <c r="L5">
        <v>141</v>
      </c>
    </row>
    <row r="6" spans="1:12" x14ac:dyDescent="0.4">
      <c r="A6">
        <v>20</v>
      </c>
      <c r="B6">
        <f>INDEX($F$3:$G$22,A6,2)</f>
        <v>2679</v>
      </c>
      <c r="C6" s="13">
        <f>B6-D3</f>
        <v>2305</v>
      </c>
      <c r="D6" s="13"/>
      <c r="F6" s="3">
        <v>4</v>
      </c>
      <c r="G6" s="5">
        <f t="shared" ref="G6:G22" si="0">G5+H5</f>
        <v>47</v>
      </c>
      <c r="H6" s="5">
        <v>27</v>
      </c>
      <c r="J6" s="3">
        <v>4</v>
      </c>
      <c r="K6">
        <f>SUM($L$3:L4)+L5</f>
        <v>246</v>
      </c>
      <c r="L6">
        <v>224</v>
      </c>
    </row>
    <row r="7" spans="1:12" x14ac:dyDescent="0.4">
      <c r="F7" s="3">
        <v>5</v>
      </c>
      <c r="G7" s="5">
        <f t="shared" si="0"/>
        <v>74</v>
      </c>
      <c r="H7" s="5">
        <v>36</v>
      </c>
      <c r="J7" s="3">
        <v>5</v>
      </c>
      <c r="K7">
        <f>SUM($L$3:L5)+L6</f>
        <v>470</v>
      </c>
      <c r="L7">
        <v>325</v>
      </c>
    </row>
    <row r="8" spans="1:12" x14ac:dyDescent="0.4">
      <c r="A8" s="8" t="s">
        <v>44</v>
      </c>
      <c r="B8" s="14" t="s">
        <v>45</v>
      </c>
      <c r="C8" s="14"/>
      <c r="D8" s="14"/>
      <c r="F8" s="3">
        <v>6</v>
      </c>
      <c r="G8" s="5">
        <f t="shared" si="0"/>
        <v>110</v>
      </c>
      <c r="H8" s="5">
        <v>47</v>
      </c>
      <c r="J8" s="3">
        <v>6</v>
      </c>
      <c r="K8">
        <f>SUM($L$3:L6)+L7</f>
        <v>795</v>
      </c>
      <c r="L8">
        <v>444</v>
      </c>
    </row>
    <row r="9" spans="1:12" x14ac:dyDescent="0.4">
      <c r="B9" s="14">
        <f>C6-A9</f>
        <v>2305</v>
      </c>
      <c r="C9" s="14"/>
      <c r="D9" s="14"/>
      <c r="F9" s="3">
        <v>7</v>
      </c>
      <c r="G9" s="5">
        <f t="shared" si="0"/>
        <v>157</v>
      </c>
      <c r="H9" s="5">
        <v>60</v>
      </c>
      <c r="J9" s="3">
        <v>7</v>
      </c>
      <c r="K9">
        <f>SUM($L$3:L7)+L8</f>
        <v>1239</v>
      </c>
      <c r="L9">
        <v>581</v>
      </c>
    </row>
    <row r="10" spans="1:12" x14ac:dyDescent="0.4">
      <c r="F10" s="3">
        <v>8</v>
      </c>
      <c r="G10" s="5">
        <f t="shared" si="0"/>
        <v>217</v>
      </c>
      <c r="H10" s="5">
        <v>75</v>
      </c>
      <c r="J10" s="3">
        <v>8</v>
      </c>
      <c r="K10">
        <f>SUM($L$3:L8)+L9</f>
        <v>1820</v>
      </c>
      <c r="L10">
        <v>736</v>
      </c>
    </row>
    <row r="11" spans="1:12" x14ac:dyDescent="0.4">
      <c r="A11" s="11" t="s">
        <v>43</v>
      </c>
      <c r="B11" s="11"/>
      <c r="C11" s="11"/>
      <c r="D11" s="11"/>
      <c r="F11" s="3">
        <v>9</v>
      </c>
      <c r="G11" s="5">
        <f t="shared" si="0"/>
        <v>292</v>
      </c>
      <c r="H11" s="5">
        <v>92</v>
      </c>
      <c r="J11" s="3">
        <v>9</v>
      </c>
      <c r="K11">
        <f>SUM($L$3:L9)+L10</f>
        <v>2556</v>
      </c>
      <c r="L11">
        <v>909</v>
      </c>
    </row>
    <row r="12" spans="1:12" x14ac:dyDescent="0.4">
      <c r="A12" s="8" t="s">
        <v>3</v>
      </c>
      <c r="B12" s="2" t="s">
        <v>5</v>
      </c>
      <c r="C12" s="8" t="s">
        <v>6</v>
      </c>
      <c r="D12" s="2" t="s">
        <v>7</v>
      </c>
      <c r="F12" s="3">
        <v>10</v>
      </c>
      <c r="G12" s="5">
        <f t="shared" si="0"/>
        <v>384</v>
      </c>
      <c r="H12" s="5">
        <v>111</v>
      </c>
      <c r="J12" s="3">
        <v>10</v>
      </c>
      <c r="K12">
        <f>SUM($L$3:L10)+L11</f>
        <v>3465</v>
      </c>
      <c r="L12">
        <v>1100</v>
      </c>
    </row>
    <row r="13" spans="1:12" x14ac:dyDescent="0.4">
      <c r="A13">
        <v>1</v>
      </c>
      <c r="B13">
        <f>INDEX($J$3:$K$13,A13,2)</f>
        <v>0</v>
      </c>
      <c r="C13">
        <v>100</v>
      </c>
      <c r="D13">
        <f>B13+C13</f>
        <v>100</v>
      </c>
      <c r="F13" s="3">
        <v>11</v>
      </c>
      <c r="G13" s="5">
        <f t="shared" si="0"/>
        <v>495</v>
      </c>
      <c r="H13" s="5">
        <v>132</v>
      </c>
      <c r="J13" s="3">
        <v>11</v>
      </c>
      <c r="K13">
        <f>SUM($L$3:L11)+L12</f>
        <v>4565</v>
      </c>
      <c r="L13">
        <v>0</v>
      </c>
    </row>
    <row r="14" spans="1:12" x14ac:dyDescent="0.4">
      <c r="F14" s="3">
        <v>12</v>
      </c>
      <c r="G14" s="5">
        <f t="shared" si="0"/>
        <v>627</v>
      </c>
      <c r="H14" s="5">
        <v>155</v>
      </c>
      <c r="J14" s="3"/>
    </row>
    <row r="15" spans="1:12" x14ac:dyDescent="0.4">
      <c r="A15" s="8" t="s">
        <v>4</v>
      </c>
      <c r="B15" s="2" t="s">
        <v>8</v>
      </c>
      <c r="C15" s="13" t="s">
        <v>10</v>
      </c>
      <c r="D15" s="13"/>
      <c r="F15" s="3">
        <v>13</v>
      </c>
      <c r="G15" s="5">
        <f t="shared" si="0"/>
        <v>782</v>
      </c>
      <c r="H15" s="5">
        <v>180</v>
      </c>
      <c r="J15" s="3"/>
    </row>
    <row r="16" spans="1:12" x14ac:dyDescent="0.4">
      <c r="A16">
        <v>11</v>
      </c>
      <c r="B16">
        <f>INDEX($J$3:$K$13,A16,2)</f>
        <v>4565</v>
      </c>
      <c r="C16" s="13">
        <f>B16-D13</f>
        <v>4465</v>
      </c>
      <c r="D16" s="13"/>
      <c r="F16" s="3">
        <v>14</v>
      </c>
      <c r="G16" s="5">
        <f t="shared" si="0"/>
        <v>962</v>
      </c>
      <c r="H16" s="5">
        <v>207</v>
      </c>
      <c r="J16" s="3"/>
    </row>
    <row r="17" spans="1:10" x14ac:dyDescent="0.4">
      <c r="F17" s="3">
        <v>15</v>
      </c>
      <c r="G17" s="5">
        <f t="shared" si="0"/>
        <v>1169</v>
      </c>
      <c r="H17" s="5">
        <v>236</v>
      </c>
      <c r="J17" s="3"/>
    </row>
    <row r="18" spans="1:10" x14ac:dyDescent="0.4">
      <c r="A18" s="8" t="s">
        <v>9</v>
      </c>
      <c r="B18" s="14" t="s">
        <v>45</v>
      </c>
      <c r="C18" s="14"/>
      <c r="D18" s="14"/>
      <c r="F18" s="3">
        <v>16</v>
      </c>
      <c r="G18" s="5">
        <f t="shared" si="0"/>
        <v>1405</v>
      </c>
      <c r="H18" s="5">
        <v>267</v>
      </c>
      <c r="J18" s="3"/>
    </row>
    <row r="19" spans="1:10" x14ac:dyDescent="0.4">
      <c r="B19" s="14">
        <f>C16-A19</f>
        <v>4465</v>
      </c>
      <c r="C19" s="14"/>
      <c r="D19" s="14"/>
      <c r="F19" s="3">
        <v>17</v>
      </c>
      <c r="G19" s="5">
        <f t="shared" si="0"/>
        <v>1672</v>
      </c>
      <c r="H19" s="5">
        <v>300</v>
      </c>
      <c r="J19" s="3"/>
    </row>
    <row r="20" spans="1:10" x14ac:dyDescent="0.4">
      <c r="F20" s="3">
        <v>18</v>
      </c>
      <c r="G20" s="5">
        <f t="shared" si="0"/>
        <v>1972</v>
      </c>
      <c r="H20" s="5">
        <v>335</v>
      </c>
      <c r="J20" s="3"/>
    </row>
    <row r="21" spans="1:10" x14ac:dyDescent="0.4">
      <c r="F21" s="3">
        <v>19</v>
      </c>
      <c r="G21" s="5">
        <f t="shared" si="0"/>
        <v>2307</v>
      </c>
      <c r="H21" s="5">
        <v>372</v>
      </c>
      <c r="J21" s="3"/>
    </row>
    <row r="22" spans="1:10" x14ac:dyDescent="0.4">
      <c r="F22" s="3">
        <v>20</v>
      </c>
      <c r="G22" s="5">
        <f t="shared" si="0"/>
        <v>2679</v>
      </c>
      <c r="H22" s="5">
        <v>0</v>
      </c>
      <c r="J22" s="3"/>
    </row>
  </sheetData>
  <mergeCells count="12">
    <mergeCell ref="A11:D11"/>
    <mergeCell ref="C15:D15"/>
    <mergeCell ref="C16:D16"/>
    <mergeCell ref="B18:D18"/>
    <mergeCell ref="B19:D19"/>
    <mergeCell ref="J1:L1"/>
    <mergeCell ref="A1:D1"/>
    <mergeCell ref="C5:D5"/>
    <mergeCell ref="C6:D6"/>
    <mergeCell ref="B9:D9"/>
    <mergeCell ref="B8:D8"/>
    <mergeCell ref="F1:H1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24"/>
  <sheetViews>
    <sheetView workbookViewId="0">
      <selection sqref="A1:C1"/>
    </sheetView>
  </sheetViews>
  <sheetFormatPr defaultRowHeight="17.399999999999999" x14ac:dyDescent="0.4"/>
  <cols>
    <col min="1" max="1" width="13" bestFit="1" customWidth="1"/>
    <col min="3" max="3" width="8.796875" customWidth="1"/>
    <col min="4" max="4" width="13" hidden="1" customWidth="1"/>
    <col min="5" max="5" width="8.796875" hidden="1" customWidth="1"/>
    <col min="6" max="6" width="11.296875" hidden="1" customWidth="1"/>
    <col min="7" max="8" width="10.19921875" hidden="1" customWidth="1"/>
    <col min="9" max="9" width="11.296875" hidden="1" customWidth="1"/>
    <col min="10" max="11" width="10.19921875" hidden="1" customWidth="1"/>
    <col min="12" max="12" width="13.8984375" hidden="1" customWidth="1"/>
    <col min="13" max="14" width="10.19921875" hidden="1" customWidth="1"/>
    <col min="15" max="15" width="15" hidden="1" customWidth="1"/>
    <col min="16" max="17" width="10.19921875" hidden="1" customWidth="1"/>
    <col min="18" max="18" width="15" hidden="1" customWidth="1"/>
    <col min="19" max="20" width="10.19921875" hidden="1" customWidth="1"/>
    <col min="21" max="21" width="16.5" hidden="1" customWidth="1"/>
    <col min="22" max="23" width="10.19921875" hidden="1" customWidth="1"/>
    <col min="24" max="24" width="16.5" hidden="1" customWidth="1"/>
    <col min="25" max="25" width="11.296875" hidden="1" customWidth="1"/>
    <col min="26" max="26" width="10.19921875" hidden="1" customWidth="1"/>
    <col min="27" max="27" width="17.59765625" hidden="1" customWidth="1"/>
    <col min="28" max="28" width="11.296875" hidden="1" customWidth="1"/>
    <col min="29" max="29" width="10.19921875" hidden="1" customWidth="1"/>
    <col min="30" max="30" width="17.59765625" hidden="1" customWidth="1"/>
    <col min="31" max="31" width="12.796875" hidden="1" customWidth="1"/>
    <col min="32" max="32" width="10.19921875" hidden="1" customWidth="1"/>
    <col min="33" max="33" width="18.69921875" hidden="1" customWidth="1"/>
    <col min="34" max="34" width="12.796875" hidden="1" customWidth="1"/>
    <col min="35" max="35" width="10.19921875" hidden="1" customWidth="1"/>
    <col min="36" max="36" width="18.69921875" hidden="1" customWidth="1"/>
    <col min="37" max="37" width="12.796875" hidden="1" customWidth="1"/>
    <col min="38" max="38" width="10.19921875" hidden="1" customWidth="1"/>
    <col min="39" max="39" width="18.69921875" hidden="1" customWidth="1"/>
    <col min="40" max="40" width="12.796875" hidden="1" customWidth="1"/>
  </cols>
  <sheetData>
    <row r="1" spans="1:40" x14ac:dyDescent="0.4">
      <c r="A1" s="19" t="s">
        <v>51</v>
      </c>
      <c r="B1" s="19"/>
      <c r="C1" s="19"/>
      <c r="D1" s="2" t="s">
        <v>48</v>
      </c>
      <c r="E1" s="18" t="s">
        <v>26</v>
      </c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  <c r="S1" s="18"/>
      <c r="T1" s="18"/>
      <c r="U1" s="18"/>
      <c r="V1" s="18"/>
      <c r="W1" s="10"/>
      <c r="X1" s="18" t="s">
        <v>30</v>
      </c>
      <c r="Y1" s="18"/>
      <c r="Z1" s="18"/>
      <c r="AA1" s="18"/>
      <c r="AB1" s="18"/>
      <c r="AC1" s="18"/>
      <c r="AD1" s="18"/>
      <c r="AE1" s="18"/>
      <c r="AF1" s="18"/>
      <c r="AG1" s="18"/>
      <c r="AH1" s="18"/>
      <c r="AI1" s="18"/>
      <c r="AJ1" s="18"/>
      <c r="AK1" s="18"/>
      <c r="AL1" s="18"/>
      <c r="AM1" s="18"/>
      <c r="AN1" s="18"/>
    </row>
    <row r="2" spans="1:40" x14ac:dyDescent="0.4">
      <c r="A2" s="20">
        <f>INDEX(IF($A$6="소멸의 여로",$E$4:$F$23,IF($A$6="츄츄 아일랜드",$H$4:$I$23,IF($A$6="레헬른",$K$4:$L$23,IF($A$6="아르카나",$N$4:$O$23,IF($A$6="모라스",$Q$4:$R$23,IF($A$6="에스페라",$T$4:$U$23,IF($A$6="세르니움",$W$4:$X$23,IF($A$6="호텔 아르크스",$Z$4:$AA$14,IF($A$6="오디움",$AC$4:$AD$14,IF($A$6="도원경",$AF$4:$AG$14,IF($A$6="오디움",$AI$4:$AJ$14,IF($A$6="카르시온",$AL$4:$AM$14)))))))))))),C6,2)-INDEX(IF($A$6="소멸의 여로",$E$4:$F$23,IF($A$6="츄츄 아일랜드",$H$4:$I$23,IF($A$6="레헬른",$K$4:$L$23,IF($A$6="아르카나",$N$4:$O$23,IF($A$6="모라스",$Q$4:$R$23,IF($A$6="에스페라",$T$4:$U$23,IF($A$6="세르니움",$W$4:$X$23,IF($A$6="호텔 아르크스",$Z$4:$AA$14,IF($A$6="오디움",$AC$4:$AD$14,IF($A$6="도원경",$AF$4:$AG$14,IF($A$6="오디움",$AI$4:$AJ$14,IF($A$6="카르시온",$AL$4:$AM$14)))))))))))),B6,2)</f>
        <v>3930100000</v>
      </c>
      <c r="B2" s="20"/>
      <c r="C2" s="20"/>
      <c r="D2" s="10" t="s">
        <v>14</v>
      </c>
      <c r="E2" s="6"/>
      <c r="F2" s="18" t="s">
        <v>15</v>
      </c>
      <c r="G2" s="18"/>
      <c r="H2" s="10"/>
      <c r="I2" s="18" t="s">
        <v>17</v>
      </c>
      <c r="J2" s="18"/>
      <c r="K2" s="10"/>
      <c r="L2" s="18" t="s">
        <v>19</v>
      </c>
      <c r="M2" s="18"/>
      <c r="N2" s="10"/>
      <c r="O2" s="18" t="s">
        <v>21</v>
      </c>
      <c r="P2" s="18"/>
      <c r="Q2" s="10"/>
      <c r="R2" s="18" t="s">
        <v>23</v>
      </c>
      <c r="S2" s="18"/>
      <c r="T2" s="10"/>
      <c r="U2" s="18" t="s">
        <v>25</v>
      </c>
      <c r="V2" s="18"/>
      <c r="W2" s="10"/>
      <c r="X2" s="18" t="s">
        <v>32</v>
      </c>
      <c r="Y2" s="18"/>
      <c r="Z2" s="10"/>
      <c r="AA2" s="18" t="s">
        <v>34</v>
      </c>
      <c r="AB2" s="18"/>
      <c r="AC2" s="10"/>
      <c r="AD2" s="18" t="s">
        <v>36</v>
      </c>
      <c r="AE2" s="18"/>
      <c r="AF2" s="10"/>
      <c r="AG2" s="18" t="s">
        <v>38</v>
      </c>
      <c r="AH2" s="18"/>
      <c r="AI2" s="10"/>
      <c r="AJ2" s="18" t="s">
        <v>40</v>
      </c>
      <c r="AK2" s="18"/>
      <c r="AL2" s="10"/>
      <c r="AM2" s="18" t="s">
        <v>42</v>
      </c>
      <c r="AN2" s="18"/>
    </row>
    <row r="3" spans="1:40" x14ac:dyDescent="0.4">
      <c r="A3" s="17">
        <f>IF(A2&lt;100000000,"",A2)</f>
        <v>3930100000</v>
      </c>
      <c r="B3" s="17"/>
      <c r="C3" s="17"/>
      <c r="D3" s="9" t="s">
        <v>16</v>
      </c>
      <c r="E3" s="2" t="s">
        <v>27</v>
      </c>
      <c r="F3" s="2" t="s">
        <v>46</v>
      </c>
      <c r="G3" s="2" t="s">
        <v>47</v>
      </c>
      <c r="H3" s="10" t="s">
        <v>27</v>
      </c>
      <c r="I3" s="2" t="s">
        <v>46</v>
      </c>
      <c r="J3" s="2" t="s">
        <v>47</v>
      </c>
      <c r="K3" s="10" t="s">
        <v>27</v>
      </c>
      <c r="L3" s="2" t="s">
        <v>46</v>
      </c>
      <c r="M3" s="2" t="s">
        <v>47</v>
      </c>
      <c r="N3" s="10" t="s">
        <v>27</v>
      </c>
      <c r="O3" s="2" t="s">
        <v>46</v>
      </c>
      <c r="P3" s="2" t="s">
        <v>47</v>
      </c>
      <c r="Q3" s="10" t="s">
        <v>27</v>
      </c>
      <c r="R3" s="2" t="s">
        <v>46</v>
      </c>
      <c r="S3" s="2" t="s">
        <v>47</v>
      </c>
      <c r="T3" s="10" t="s">
        <v>27</v>
      </c>
      <c r="U3" s="2" t="s">
        <v>46</v>
      </c>
      <c r="V3" s="2" t="s">
        <v>47</v>
      </c>
      <c r="W3" s="10" t="s">
        <v>27</v>
      </c>
      <c r="X3" s="2" t="s">
        <v>46</v>
      </c>
      <c r="Y3" s="2" t="s">
        <v>47</v>
      </c>
      <c r="Z3" s="10" t="s">
        <v>27</v>
      </c>
      <c r="AA3" s="2" t="s">
        <v>46</v>
      </c>
      <c r="AB3" s="2" t="s">
        <v>47</v>
      </c>
      <c r="AC3" s="10" t="s">
        <v>27</v>
      </c>
      <c r="AD3" s="2" t="s">
        <v>46</v>
      </c>
      <c r="AE3" s="2" t="s">
        <v>47</v>
      </c>
      <c r="AF3" s="10" t="s">
        <v>27</v>
      </c>
      <c r="AG3" s="2" t="s">
        <v>46</v>
      </c>
      <c r="AH3" s="2" t="s">
        <v>47</v>
      </c>
      <c r="AI3" s="10" t="s">
        <v>27</v>
      </c>
      <c r="AJ3" s="2" t="s">
        <v>46</v>
      </c>
      <c r="AK3" s="2" t="s">
        <v>47</v>
      </c>
      <c r="AL3" s="10" t="s">
        <v>27</v>
      </c>
      <c r="AM3" s="2" t="s">
        <v>46</v>
      </c>
      <c r="AN3" s="2" t="s">
        <v>47</v>
      </c>
    </row>
    <row r="4" spans="1:40" x14ac:dyDescent="0.4">
      <c r="D4" s="10" t="s">
        <v>18</v>
      </c>
      <c r="E4" s="2">
        <v>1</v>
      </c>
      <c r="F4" s="7">
        <v>0</v>
      </c>
      <c r="G4" s="7">
        <v>970000</v>
      </c>
      <c r="H4" s="10">
        <v>1</v>
      </c>
      <c r="I4" s="7">
        <v>0</v>
      </c>
      <c r="J4" s="7">
        <v>1210000</v>
      </c>
      <c r="K4" s="10">
        <v>1</v>
      </c>
      <c r="L4" s="7">
        <v>0</v>
      </c>
      <c r="M4" s="7">
        <v>1450000</v>
      </c>
      <c r="N4" s="10">
        <v>1</v>
      </c>
      <c r="O4" s="7">
        <v>0</v>
      </c>
      <c r="P4" s="7">
        <v>1690000</v>
      </c>
      <c r="Q4" s="10">
        <v>1</v>
      </c>
      <c r="R4" s="7">
        <v>0</v>
      </c>
      <c r="S4" s="7">
        <v>1930000</v>
      </c>
      <c r="T4" s="10">
        <v>1</v>
      </c>
      <c r="U4" s="7">
        <v>0</v>
      </c>
      <c r="V4" s="7">
        <v>2170000</v>
      </c>
      <c r="W4" s="10">
        <v>1</v>
      </c>
      <c r="X4" s="7">
        <v>0</v>
      </c>
      <c r="Y4" s="7">
        <v>36500000</v>
      </c>
      <c r="Z4" s="10">
        <v>1</v>
      </c>
      <c r="AA4" s="7">
        <v>0</v>
      </c>
      <c r="AB4" s="7">
        <v>41700000</v>
      </c>
      <c r="AC4" s="10">
        <v>1</v>
      </c>
      <c r="AD4" s="7">
        <v>0</v>
      </c>
      <c r="AE4" s="7">
        <v>46900000</v>
      </c>
      <c r="AF4" s="10">
        <v>1</v>
      </c>
      <c r="AG4" s="7">
        <v>0</v>
      </c>
      <c r="AH4" s="7">
        <v>52200000</v>
      </c>
      <c r="AI4" s="10">
        <v>1</v>
      </c>
      <c r="AJ4" s="7">
        <v>0</v>
      </c>
      <c r="AK4" s="7">
        <v>57400000</v>
      </c>
      <c r="AL4" s="10">
        <v>1</v>
      </c>
      <c r="AM4" s="7">
        <v>0</v>
      </c>
      <c r="AN4" s="7">
        <v>62600000</v>
      </c>
    </row>
    <row r="5" spans="1:40" x14ac:dyDescent="0.4">
      <c r="A5" s="4" t="s">
        <v>28</v>
      </c>
      <c r="B5" s="4" t="s">
        <v>29</v>
      </c>
      <c r="C5" s="4" t="s">
        <v>49</v>
      </c>
      <c r="D5" s="2" t="s">
        <v>20</v>
      </c>
      <c r="E5" s="2">
        <v>2</v>
      </c>
      <c r="F5" s="7">
        <f>G4</f>
        <v>970000</v>
      </c>
      <c r="G5" s="7">
        <v>1230000</v>
      </c>
      <c r="H5" s="10">
        <v>2</v>
      </c>
      <c r="I5" s="7">
        <v>1210000</v>
      </c>
      <c r="J5" s="7">
        <v>1530000</v>
      </c>
      <c r="K5" s="10">
        <v>2</v>
      </c>
      <c r="L5" s="7">
        <f>M4</f>
        <v>1450000</v>
      </c>
      <c r="M5" s="7">
        <v>1830000</v>
      </c>
      <c r="N5" s="10">
        <v>2</v>
      </c>
      <c r="O5" s="7">
        <f>P4</f>
        <v>1690000</v>
      </c>
      <c r="P5" s="7">
        <v>2130000</v>
      </c>
      <c r="Q5" s="10">
        <v>2</v>
      </c>
      <c r="R5" s="7">
        <f>S4</f>
        <v>1930000</v>
      </c>
      <c r="S5" s="7">
        <v>2430000</v>
      </c>
      <c r="T5" s="10">
        <v>2</v>
      </c>
      <c r="U5" s="7">
        <f>V4</f>
        <v>2170000</v>
      </c>
      <c r="V5" s="7">
        <v>2730000</v>
      </c>
      <c r="W5" s="10">
        <v>2</v>
      </c>
      <c r="X5" s="7">
        <f>Y4</f>
        <v>36500000</v>
      </c>
      <c r="Y5" s="7">
        <v>91200000</v>
      </c>
      <c r="Z5" s="10">
        <v>2</v>
      </c>
      <c r="AA5" s="7">
        <f>AB4</f>
        <v>41700000</v>
      </c>
      <c r="AB5" s="7">
        <v>104800000</v>
      </c>
      <c r="AC5" s="10">
        <v>2</v>
      </c>
      <c r="AD5" s="7">
        <f>AE4</f>
        <v>46900000</v>
      </c>
      <c r="AE5" s="7">
        <v>118500000</v>
      </c>
      <c r="AF5" s="10">
        <v>2</v>
      </c>
      <c r="AG5" s="7">
        <f>AH4</f>
        <v>52200000</v>
      </c>
      <c r="AH5" s="7">
        <v>132200000</v>
      </c>
      <c r="AI5" s="10">
        <v>2</v>
      </c>
      <c r="AJ5" s="7">
        <f>AK4</f>
        <v>57400000</v>
      </c>
      <c r="AK5" s="7">
        <v>145900000</v>
      </c>
      <c r="AL5" s="10">
        <v>2</v>
      </c>
      <c r="AM5" s="7">
        <f>AN4</f>
        <v>62600000</v>
      </c>
      <c r="AN5" s="7">
        <v>159600000</v>
      </c>
    </row>
    <row r="6" spans="1:40" x14ac:dyDescent="0.4">
      <c r="A6" s="2" t="s">
        <v>31</v>
      </c>
      <c r="B6">
        <v>1</v>
      </c>
      <c r="C6">
        <v>11</v>
      </c>
      <c r="D6" s="2" t="s">
        <v>22</v>
      </c>
      <c r="E6" s="2">
        <v>3</v>
      </c>
      <c r="F6" s="7">
        <f>SUM($G$4:$G4)+$G5</f>
        <v>2200000</v>
      </c>
      <c r="G6" s="7">
        <v>1660000</v>
      </c>
      <c r="H6" s="10">
        <v>3</v>
      </c>
      <c r="I6" s="7">
        <f>SUM(J4)+J5</f>
        <v>2740000</v>
      </c>
      <c r="J6" s="7">
        <v>2060000</v>
      </c>
      <c r="K6" s="10">
        <v>3</v>
      </c>
      <c r="L6" s="7">
        <f>SUM(M4)+M5</f>
        <v>3280000</v>
      </c>
      <c r="M6" s="7">
        <v>2460000</v>
      </c>
      <c r="N6" s="10">
        <v>3</v>
      </c>
      <c r="O6" s="7">
        <f>SUM(P4)+P5</f>
        <v>3820000</v>
      </c>
      <c r="P6" s="7">
        <v>2860000</v>
      </c>
      <c r="Q6" s="10">
        <v>3</v>
      </c>
      <c r="R6" s="7">
        <f>SUM(S4)+S5</f>
        <v>4360000</v>
      </c>
      <c r="S6" s="7">
        <v>3260000</v>
      </c>
      <c r="T6" s="10">
        <v>3</v>
      </c>
      <c r="U6" s="7">
        <f>SUM(V4)+V5</f>
        <v>4900000</v>
      </c>
      <c r="V6" s="7">
        <v>3660000</v>
      </c>
      <c r="W6" s="10">
        <v>3</v>
      </c>
      <c r="X6" s="7">
        <f>SUM(Y4)+Y5</f>
        <v>127700000</v>
      </c>
      <c r="Y6" s="7">
        <v>160700000</v>
      </c>
      <c r="Z6" s="10">
        <v>3</v>
      </c>
      <c r="AA6" s="7">
        <f>SUM(AB4)+AB5</f>
        <v>146500000</v>
      </c>
      <c r="AB6" s="7">
        <v>186100000</v>
      </c>
      <c r="AC6" s="10">
        <v>3</v>
      </c>
      <c r="AD6" s="7">
        <f>SUM(AE4)+AE5</f>
        <v>165400000</v>
      </c>
      <c r="AE6" s="7">
        <v>211500000</v>
      </c>
      <c r="AF6" s="10">
        <v>3</v>
      </c>
      <c r="AG6" s="7">
        <f>SUM(AH4)+AH5</f>
        <v>184400000</v>
      </c>
      <c r="AH6" s="7">
        <v>236800000</v>
      </c>
      <c r="AI6" s="10">
        <v>3</v>
      </c>
      <c r="AJ6" s="7">
        <f>SUM(AK4)+AK5</f>
        <v>203300000</v>
      </c>
      <c r="AK6" s="7">
        <v>262200000</v>
      </c>
      <c r="AL6" s="10">
        <v>3</v>
      </c>
      <c r="AM6" s="7">
        <f>SUM(AN4)+AN5</f>
        <v>222200000</v>
      </c>
      <c r="AN6" s="7">
        <v>287600000</v>
      </c>
    </row>
    <row r="7" spans="1:40" x14ac:dyDescent="0.4">
      <c r="D7" s="2" t="s">
        <v>24</v>
      </c>
      <c r="E7" s="2">
        <v>4</v>
      </c>
      <c r="F7" s="7">
        <f>SUM($G$4:$G5)+$G6</f>
        <v>3860000</v>
      </c>
      <c r="G7" s="7">
        <v>2260000</v>
      </c>
      <c r="H7" s="10">
        <v>4</v>
      </c>
      <c r="I7" s="7">
        <f>SUM($J$4:J5)+J6</f>
        <v>4800000</v>
      </c>
      <c r="J7" s="7">
        <v>2800000</v>
      </c>
      <c r="K7" s="10">
        <v>4</v>
      </c>
      <c r="L7" s="7">
        <f>SUM($M$4:M5)+M6</f>
        <v>5740000</v>
      </c>
      <c r="M7" s="7">
        <v>3340000</v>
      </c>
      <c r="N7" s="10">
        <v>4</v>
      </c>
      <c r="O7" s="7">
        <f>SUM($P$4:P5)+P6</f>
        <v>6680000</v>
      </c>
      <c r="P7" s="7">
        <v>3880000</v>
      </c>
      <c r="Q7" s="10">
        <v>4</v>
      </c>
      <c r="R7" s="7">
        <f>SUM($S$4:S5)+S6</f>
        <v>7620000</v>
      </c>
      <c r="S7" s="7">
        <v>4420000</v>
      </c>
      <c r="T7" s="10">
        <v>4</v>
      </c>
      <c r="U7" s="7">
        <f>SUM($V$4:V5)+V6</f>
        <v>8560000</v>
      </c>
      <c r="V7" s="7">
        <v>4960000</v>
      </c>
      <c r="W7" s="10">
        <v>4</v>
      </c>
      <c r="X7" s="7">
        <f>SUM($Y$4:Y5)+Y6</f>
        <v>288400000</v>
      </c>
      <c r="Y7" s="7">
        <v>241900000</v>
      </c>
      <c r="Z7" s="10">
        <v>4</v>
      </c>
      <c r="AA7" s="7">
        <f>SUM($AB$4:AB5)+AB6</f>
        <v>332600000</v>
      </c>
      <c r="AB7" s="7">
        <v>282200000</v>
      </c>
      <c r="AC7" s="10">
        <v>4</v>
      </c>
      <c r="AD7" s="7">
        <f>SUM($AE$4:AE5)+AE6</f>
        <v>376900000</v>
      </c>
      <c r="AE7" s="7">
        <v>322500000</v>
      </c>
      <c r="AF7" s="10">
        <v>4</v>
      </c>
      <c r="AG7" s="7">
        <f>SUM($AH$4:AH5)+AH6</f>
        <v>421200000</v>
      </c>
      <c r="AH7" s="7">
        <v>362800000</v>
      </c>
      <c r="AI7" s="10">
        <v>4</v>
      </c>
      <c r="AJ7" s="7">
        <f>SUM($AK$4:AK5)+AK6</f>
        <v>465500000</v>
      </c>
      <c r="AK7" s="7">
        <v>403200000</v>
      </c>
      <c r="AL7" s="10">
        <v>4</v>
      </c>
      <c r="AM7" s="7">
        <f>SUM($AN$4:AN5)+AN6</f>
        <v>509800000</v>
      </c>
      <c r="AN7" s="7">
        <v>443500000</v>
      </c>
    </row>
    <row r="8" spans="1:40" x14ac:dyDescent="0.4">
      <c r="A8" s="15" t="s">
        <v>50</v>
      </c>
      <c r="B8" s="16"/>
      <c r="C8" s="16"/>
      <c r="D8" s="2" t="s">
        <v>31</v>
      </c>
      <c r="E8" s="2">
        <v>5</v>
      </c>
      <c r="F8" s="7">
        <f>SUM($G$4:$G6)+$G7</f>
        <v>6120000</v>
      </c>
      <c r="G8" s="7">
        <v>3060000</v>
      </c>
      <c r="H8" s="10">
        <v>5</v>
      </c>
      <c r="I8" s="7">
        <f>SUM($J$4:J6)+J7</f>
        <v>7600000</v>
      </c>
      <c r="J8" s="7">
        <v>3780000</v>
      </c>
      <c r="K8" s="10">
        <v>5</v>
      </c>
      <c r="L8" s="7">
        <f>SUM($M$4:M6)+M7</f>
        <v>9080000</v>
      </c>
      <c r="M8" s="7">
        <v>4500000</v>
      </c>
      <c r="N8" s="10">
        <v>5</v>
      </c>
      <c r="O8" s="7">
        <f>SUM($P$4:P6)+P7</f>
        <v>10560000</v>
      </c>
      <c r="P8" s="7">
        <v>5220000</v>
      </c>
      <c r="Q8" s="10">
        <v>5</v>
      </c>
      <c r="R8" s="7">
        <f>SUM($S$4:S6)+S7</f>
        <v>12040000</v>
      </c>
      <c r="S8" s="7">
        <v>5940000</v>
      </c>
      <c r="T8" s="10">
        <v>5</v>
      </c>
      <c r="U8" s="7">
        <f>SUM($V$4:V6)+V7</f>
        <v>13520000</v>
      </c>
      <c r="V8" s="7">
        <v>6660000</v>
      </c>
      <c r="W8" s="10">
        <v>5</v>
      </c>
      <c r="X8" s="7">
        <f>SUM($Y$4:Y6)+Y7</f>
        <v>530300000</v>
      </c>
      <c r="Y8" s="7">
        <v>331500000</v>
      </c>
      <c r="Z8" s="10">
        <v>5</v>
      </c>
      <c r="AA8" s="7">
        <f>SUM($AB$4:AB6)+AB7</f>
        <v>614800000</v>
      </c>
      <c r="AB8" s="7">
        <v>390000000</v>
      </c>
      <c r="AC8" s="10">
        <v>5</v>
      </c>
      <c r="AD8" s="7">
        <f>SUM($AE$4:AE6)+AE7</f>
        <v>699400000</v>
      </c>
      <c r="AE8" s="7">
        <v>448500000</v>
      </c>
      <c r="AF8" s="10">
        <v>5</v>
      </c>
      <c r="AG8" s="7">
        <f>SUM($AH$4:AH6)+AH7</f>
        <v>784000000</v>
      </c>
      <c r="AH8" s="7">
        <v>507000000</v>
      </c>
      <c r="AI8" s="10">
        <v>5</v>
      </c>
      <c r="AJ8" s="7">
        <f>SUM($AK$4:AK6)+AK7</f>
        <v>868700000</v>
      </c>
      <c r="AK8" s="7">
        <v>565500000</v>
      </c>
      <c r="AL8" s="10">
        <v>5</v>
      </c>
      <c r="AM8" s="7">
        <f>SUM($AN$4:AN6)+AN7</f>
        <v>953300000</v>
      </c>
      <c r="AN8" s="7">
        <v>624000000</v>
      </c>
    </row>
    <row r="9" spans="1:40" x14ac:dyDescent="0.4">
      <c r="A9" s="16"/>
      <c r="B9" s="16"/>
      <c r="C9" s="16"/>
      <c r="D9" s="2" t="s">
        <v>33</v>
      </c>
      <c r="E9" s="2">
        <v>6</v>
      </c>
      <c r="F9" s="7">
        <f>SUM($G$4:$G7)+$G8</f>
        <v>9180000</v>
      </c>
      <c r="G9" s="7">
        <v>4040000</v>
      </c>
      <c r="H9" s="10">
        <v>6</v>
      </c>
      <c r="I9" s="7">
        <f>SUM($J$4:J7)+J8</f>
        <v>11380000</v>
      </c>
      <c r="J9" s="7">
        <v>4980000</v>
      </c>
      <c r="K9" s="10">
        <v>6</v>
      </c>
      <c r="L9" s="7">
        <f>SUM($M$4:M7)+M8</f>
        <v>13580000</v>
      </c>
      <c r="M9" s="7">
        <v>5920000</v>
      </c>
      <c r="N9" s="10">
        <v>6</v>
      </c>
      <c r="O9" s="7">
        <f>SUM($P$4:P7)+P8</f>
        <v>15780000</v>
      </c>
      <c r="P9" s="7">
        <v>6860000</v>
      </c>
      <c r="Q9" s="10">
        <v>6</v>
      </c>
      <c r="R9" s="7">
        <f>SUM($S$4:S7)+S8</f>
        <v>17980000</v>
      </c>
      <c r="S9" s="7">
        <v>7800000</v>
      </c>
      <c r="T9" s="10">
        <v>6</v>
      </c>
      <c r="U9" s="7">
        <f>SUM($V$4:V7)+V8</f>
        <v>20180000</v>
      </c>
      <c r="V9" s="7">
        <v>8740000</v>
      </c>
      <c r="W9" s="10">
        <v>6</v>
      </c>
      <c r="X9" s="7">
        <f>SUM($Y$4:Y7)+Y8</f>
        <v>861800000</v>
      </c>
      <c r="Y9" s="7">
        <v>426200000</v>
      </c>
      <c r="Z9" s="10">
        <v>6</v>
      </c>
      <c r="AA9" s="7">
        <f>SUM($AB$4:AB7)+AB8</f>
        <v>1004800000</v>
      </c>
      <c r="AB9" s="7">
        <v>506100000</v>
      </c>
      <c r="AC9" s="10">
        <v>6</v>
      </c>
      <c r="AD9" s="7">
        <f>SUM($AE$4:AE7)+AE8</f>
        <v>1147900000</v>
      </c>
      <c r="AE9" s="7">
        <v>586000000</v>
      </c>
      <c r="AF9" s="10">
        <v>6</v>
      </c>
      <c r="AG9" s="7">
        <f>SUM($AH$4:AH7)+AH8</f>
        <v>1291000000</v>
      </c>
      <c r="AH9" s="7">
        <v>666000000</v>
      </c>
      <c r="AI9" s="10">
        <v>6</v>
      </c>
      <c r="AJ9" s="7">
        <f>SUM($AK$4:AK7)+AK8</f>
        <v>1434200000</v>
      </c>
      <c r="AK9" s="7">
        <v>745900000</v>
      </c>
      <c r="AL9" s="10">
        <v>6</v>
      </c>
      <c r="AM9" s="7">
        <f>SUM($AN$4:AN7)+AN8</f>
        <v>1577300000</v>
      </c>
      <c r="AN9" s="7">
        <v>825800000</v>
      </c>
    </row>
    <row r="10" spans="1:40" x14ac:dyDescent="0.4">
      <c r="D10" s="2" t="s">
        <v>35</v>
      </c>
      <c r="E10" s="2">
        <v>7</v>
      </c>
      <c r="F10" s="7">
        <f>SUM($G$4:$G8)+$G9</f>
        <v>13220000</v>
      </c>
      <c r="G10" s="7">
        <v>5220000</v>
      </c>
      <c r="H10" s="10">
        <v>7</v>
      </c>
      <c r="I10" s="7">
        <f>SUM($J$4:J8)+J9</f>
        <v>16360000</v>
      </c>
      <c r="J10" s="7">
        <v>6420000</v>
      </c>
      <c r="K10" s="10">
        <v>7</v>
      </c>
      <c r="L10" s="7">
        <f>SUM($M$4:M8)+M9</f>
        <v>19500000</v>
      </c>
      <c r="M10" s="7">
        <v>7620000</v>
      </c>
      <c r="N10" s="10">
        <v>7</v>
      </c>
      <c r="O10" s="7">
        <f>SUM($P$4:P8)+P9</f>
        <v>22640000</v>
      </c>
      <c r="P10" s="7">
        <v>8820000</v>
      </c>
      <c r="Q10" s="10">
        <v>7</v>
      </c>
      <c r="R10" s="7">
        <f>SUM($S$4:S8)+S9</f>
        <v>25780000</v>
      </c>
      <c r="S10" s="7">
        <v>10020000</v>
      </c>
      <c r="T10" s="10">
        <v>7</v>
      </c>
      <c r="U10" s="7">
        <f>SUM($V$4:V8)+V9</f>
        <v>28920000</v>
      </c>
      <c r="V10" s="7">
        <v>11220000</v>
      </c>
      <c r="W10" s="10">
        <v>7</v>
      </c>
      <c r="X10" s="7">
        <f>SUM($Y$4:Y8)+Y9</f>
        <v>1288000000</v>
      </c>
      <c r="Y10" s="7">
        <v>522900000</v>
      </c>
      <c r="Z10" s="10">
        <v>7</v>
      </c>
      <c r="AA10" s="7">
        <f>SUM($AB$4:AB8)+AB9</f>
        <v>1510900000</v>
      </c>
      <c r="AB10" s="7">
        <v>627400000</v>
      </c>
      <c r="AC10" s="10">
        <v>7</v>
      </c>
      <c r="AD10" s="7">
        <f>SUM($AE$4:AE8)+AE9</f>
        <v>1733900000</v>
      </c>
      <c r="AE10" s="7">
        <v>732000000</v>
      </c>
      <c r="AF10" s="10">
        <v>7</v>
      </c>
      <c r="AG10" s="7">
        <f>SUM($AH$4:AH8)+AH9</f>
        <v>1957000000</v>
      </c>
      <c r="AH10" s="7">
        <v>836600000</v>
      </c>
      <c r="AI10" s="10">
        <v>7</v>
      </c>
      <c r="AJ10" s="7">
        <f>SUM($AK$4:AK8)+AK9</f>
        <v>2180100000</v>
      </c>
      <c r="AK10" s="7">
        <v>941200000</v>
      </c>
      <c r="AL10" s="10">
        <v>7</v>
      </c>
      <c r="AM10" s="7">
        <f>SUM($AN$4:AN8)+AN9</f>
        <v>2403100000</v>
      </c>
      <c r="AN10" s="7">
        <v>1045800000</v>
      </c>
    </row>
    <row r="11" spans="1:40" x14ac:dyDescent="0.4">
      <c r="D11" s="2" t="s">
        <v>37</v>
      </c>
      <c r="E11" s="2">
        <v>8</v>
      </c>
      <c r="F11" s="7">
        <f>SUM($G$4:$G9)+$G10</f>
        <v>18440000</v>
      </c>
      <c r="G11" s="7">
        <v>6600000</v>
      </c>
      <c r="H11" s="10">
        <v>8</v>
      </c>
      <c r="I11" s="7">
        <f>SUM($J$4:J9)+J10</f>
        <v>22780000</v>
      </c>
      <c r="J11" s="7">
        <v>8100000</v>
      </c>
      <c r="K11" s="10">
        <v>8</v>
      </c>
      <c r="L11" s="7">
        <f>SUM($M$4:M9)+M10</f>
        <v>27120000</v>
      </c>
      <c r="M11" s="7">
        <v>9600000</v>
      </c>
      <c r="N11" s="10">
        <v>8</v>
      </c>
      <c r="O11" s="7">
        <f>SUM($P$4:P9)+P10</f>
        <v>31460000</v>
      </c>
      <c r="P11" s="7">
        <v>11100000</v>
      </c>
      <c r="Q11" s="10">
        <v>8</v>
      </c>
      <c r="R11" s="7">
        <f>SUM($S$4:S9)+S10</f>
        <v>35800000</v>
      </c>
      <c r="S11" s="7">
        <v>12600000</v>
      </c>
      <c r="T11" s="10">
        <v>8</v>
      </c>
      <c r="U11" s="7">
        <f>SUM($V$4:V9)+V10</f>
        <v>40140000</v>
      </c>
      <c r="V11" s="7">
        <v>14100000</v>
      </c>
      <c r="W11" s="10">
        <v>8</v>
      </c>
      <c r="X11" s="7">
        <f>SUM($Y$4:Y9)+Y10</f>
        <v>1810900000</v>
      </c>
      <c r="Y11" s="7">
        <v>618200000</v>
      </c>
      <c r="Z11" s="10">
        <v>8</v>
      </c>
      <c r="AA11" s="7">
        <f>SUM($AB$4:AB9)+AB10</f>
        <v>2138300000</v>
      </c>
      <c r="AB11" s="7">
        <v>750700000</v>
      </c>
      <c r="AC11" s="10">
        <v>8</v>
      </c>
      <c r="AD11" s="7">
        <f>SUM($AE$4:AE9)+AE10</f>
        <v>2465900000</v>
      </c>
      <c r="AE11" s="7">
        <v>883200000</v>
      </c>
      <c r="AF11" s="10">
        <v>8</v>
      </c>
      <c r="AG11" s="7">
        <f>SUM($AH$4:AH9)+AH10</f>
        <v>2793600000</v>
      </c>
      <c r="AH11" s="7">
        <v>1015600000</v>
      </c>
      <c r="AI11" s="10">
        <v>8</v>
      </c>
      <c r="AJ11" s="7">
        <f>SUM($AK$4:AK9)+AK10</f>
        <v>3121300000</v>
      </c>
      <c r="AK11" s="7">
        <v>1148100000</v>
      </c>
      <c r="AL11" s="10">
        <v>8</v>
      </c>
      <c r="AM11" s="7">
        <f>SUM($AN$4:AN9)+AN10</f>
        <v>3448900000</v>
      </c>
      <c r="AN11" s="7">
        <v>1280600000</v>
      </c>
    </row>
    <row r="12" spans="1:40" x14ac:dyDescent="0.4">
      <c r="D12" s="2" t="s">
        <v>39</v>
      </c>
      <c r="E12" s="2">
        <v>9</v>
      </c>
      <c r="F12" s="7">
        <f>SUM($G$4:$G10)+$G11</f>
        <v>25040000</v>
      </c>
      <c r="G12" s="7">
        <v>8180000</v>
      </c>
      <c r="H12" s="10">
        <v>9</v>
      </c>
      <c r="I12" s="7">
        <f>SUM($J$4:J10)+J11</f>
        <v>30880000</v>
      </c>
      <c r="J12" s="7">
        <v>10020000</v>
      </c>
      <c r="K12" s="10">
        <v>9</v>
      </c>
      <c r="L12" s="7">
        <f>SUM($M$4:M10)+M11</f>
        <v>36720000</v>
      </c>
      <c r="M12" s="7">
        <v>11860000</v>
      </c>
      <c r="N12" s="10">
        <v>9</v>
      </c>
      <c r="O12" s="7">
        <f>SUM($P$4:P10)+P11</f>
        <v>42560000</v>
      </c>
      <c r="P12" s="7">
        <v>13700000</v>
      </c>
      <c r="Q12" s="10">
        <v>9</v>
      </c>
      <c r="R12" s="7">
        <f>SUM($S$4:S10)+S11</f>
        <v>48400000</v>
      </c>
      <c r="S12" s="7">
        <v>15540000</v>
      </c>
      <c r="T12" s="10">
        <v>9</v>
      </c>
      <c r="U12" s="7">
        <f>SUM($V$4:V10)+V11</f>
        <v>54240000</v>
      </c>
      <c r="V12" s="7">
        <v>17380000</v>
      </c>
      <c r="W12" s="10">
        <v>9</v>
      </c>
      <c r="X12" s="7">
        <f>SUM($Y$4:Y10)+Y11</f>
        <v>2429100000</v>
      </c>
      <c r="Y12" s="7">
        <v>709000000</v>
      </c>
      <c r="Z12" s="10">
        <v>9</v>
      </c>
      <c r="AA12" s="7">
        <f>SUM($AB$4:AB10)+AB11</f>
        <v>2889000000</v>
      </c>
      <c r="AB12" s="7">
        <v>872600000</v>
      </c>
      <c r="AC12" s="10">
        <v>9</v>
      </c>
      <c r="AD12" s="7">
        <f>SUM($AE$4:AE10)+AE11</f>
        <v>3349100000</v>
      </c>
      <c r="AE12" s="7">
        <v>1036200000</v>
      </c>
      <c r="AF12" s="10">
        <v>9</v>
      </c>
      <c r="AG12" s="7">
        <f>SUM($AH$4:AH10)+AH11</f>
        <v>3809200000</v>
      </c>
      <c r="AH12" s="7">
        <v>1199800000</v>
      </c>
      <c r="AI12" s="10">
        <v>9</v>
      </c>
      <c r="AJ12" s="7">
        <f>SUM($AK$4:AK10)+AK11</f>
        <v>4269400000</v>
      </c>
      <c r="AK12" s="7">
        <v>1363500000</v>
      </c>
      <c r="AL12" s="10">
        <v>9</v>
      </c>
      <c r="AM12" s="7">
        <f>SUM($AN$4:AN10)+AN11</f>
        <v>4729500000</v>
      </c>
      <c r="AN12" s="7">
        <v>1527100000</v>
      </c>
    </row>
    <row r="13" spans="1:40" x14ac:dyDescent="0.4">
      <c r="D13" s="2" t="s">
        <v>41</v>
      </c>
      <c r="E13" s="2">
        <v>10</v>
      </c>
      <c r="F13" s="7">
        <f>SUM($G$4:$G11)+$G12</f>
        <v>33220000</v>
      </c>
      <c r="G13" s="7">
        <v>9990000</v>
      </c>
      <c r="H13" s="10">
        <v>10</v>
      </c>
      <c r="I13" s="7">
        <f>SUM($J$4:J11)+J12</f>
        <v>40900000</v>
      </c>
      <c r="J13" s="7">
        <v>12210000</v>
      </c>
      <c r="K13" s="10">
        <v>10</v>
      </c>
      <c r="L13" s="7">
        <f>SUM($M$4:M11)+M12</f>
        <v>48580000</v>
      </c>
      <c r="M13" s="7">
        <v>14430000</v>
      </c>
      <c r="N13" s="10">
        <v>10</v>
      </c>
      <c r="O13" s="7">
        <f>SUM($P$4:P11)+P12</f>
        <v>56260000</v>
      </c>
      <c r="P13" s="7">
        <v>16650000</v>
      </c>
      <c r="Q13" s="10">
        <v>10</v>
      </c>
      <c r="R13" s="7">
        <f>SUM($S$4:S11)+S12</f>
        <v>63940000</v>
      </c>
      <c r="S13" s="7">
        <v>18870000</v>
      </c>
      <c r="T13" s="10">
        <v>10</v>
      </c>
      <c r="U13" s="7">
        <f>SUM($V$4:V11)+V12</f>
        <v>71620000</v>
      </c>
      <c r="V13" s="7">
        <v>21090000</v>
      </c>
      <c r="W13" s="10">
        <v>10</v>
      </c>
      <c r="X13" s="7">
        <f>SUM($Y$4:Y11)+Y12</f>
        <v>3138100000</v>
      </c>
      <c r="Y13" s="7">
        <v>792000000</v>
      </c>
      <c r="Z13" s="10">
        <v>10</v>
      </c>
      <c r="AA13" s="7">
        <f>SUM($AB$4:AB11)+AB12</f>
        <v>3761600000</v>
      </c>
      <c r="AB13" s="7">
        <v>990000000</v>
      </c>
      <c r="AC13" s="10">
        <v>10</v>
      </c>
      <c r="AD13" s="7">
        <f>SUM($AE$4:AE11)+AE12</f>
        <v>4385300000</v>
      </c>
      <c r="AE13" s="7">
        <v>1188000000</v>
      </c>
      <c r="AF13" s="10">
        <v>10</v>
      </c>
      <c r="AG13" s="7">
        <f>SUM($AH$4:AH11)+AH12</f>
        <v>5009000000</v>
      </c>
      <c r="AH13" s="7">
        <v>1386000000</v>
      </c>
      <c r="AI13" s="10">
        <v>10</v>
      </c>
      <c r="AJ13" s="7">
        <f>SUM($AK$4:AK11)+AK12</f>
        <v>5632900000</v>
      </c>
      <c r="AK13" s="7">
        <v>1584000000</v>
      </c>
      <c r="AL13" s="10">
        <v>10</v>
      </c>
      <c r="AM13" s="7">
        <f>SUM($AN$4:AN11)+AN12</f>
        <v>6256600000</v>
      </c>
      <c r="AN13" s="7">
        <v>1782000000</v>
      </c>
    </row>
    <row r="14" spans="1:40" x14ac:dyDescent="0.4">
      <c r="E14" s="2">
        <v>11</v>
      </c>
      <c r="F14" s="7">
        <f>SUM($G$4:$G12)+$G13</f>
        <v>43210000</v>
      </c>
      <c r="G14" s="7">
        <v>12010000</v>
      </c>
      <c r="H14" s="10">
        <v>11</v>
      </c>
      <c r="I14" s="7">
        <f>SUM($J$4:J12)+J13</f>
        <v>53110000</v>
      </c>
      <c r="J14" s="7">
        <v>14650000</v>
      </c>
      <c r="K14" s="10">
        <v>11</v>
      </c>
      <c r="L14" s="7">
        <f>SUM($M$4:M12)+M13</f>
        <v>63010000</v>
      </c>
      <c r="M14" s="7">
        <v>17290000</v>
      </c>
      <c r="N14" s="10">
        <v>11</v>
      </c>
      <c r="O14" s="7">
        <f>SUM($P$4:P12)+P13</f>
        <v>72910000</v>
      </c>
      <c r="P14" s="7">
        <v>19930000</v>
      </c>
      <c r="Q14" s="10">
        <v>11</v>
      </c>
      <c r="R14" s="7">
        <f>SUM($S$4:S12)+S13</f>
        <v>82810000</v>
      </c>
      <c r="S14" s="7">
        <v>22570000</v>
      </c>
      <c r="T14" s="10">
        <v>11</v>
      </c>
      <c r="U14" s="7">
        <f>SUM($V$4:V12)+V13</f>
        <v>92710000</v>
      </c>
      <c r="V14" s="7">
        <v>25210000</v>
      </c>
      <c r="W14" s="10">
        <v>11</v>
      </c>
      <c r="X14" s="7">
        <f>SUM($Y$4:Y12)+Y13</f>
        <v>3930100000</v>
      </c>
      <c r="Y14" s="7"/>
      <c r="Z14" s="10">
        <v>11</v>
      </c>
      <c r="AA14" s="7">
        <f>SUM($AB$4:AB12)+AB13</f>
        <v>4751600000</v>
      </c>
      <c r="AB14" s="7"/>
      <c r="AC14" s="10">
        <v>11</v>
      </c>
      <c r="AD14" s="7">
        <f>SUM($AE$4:AE12)+AE13</f>
        <v>5573300000</v>
      </c>
      <c r="AE14" s="7">
        <v>0</v>
      </c>
      <c r="AF14" s="10">
        <v>11</v>
      </c>
      <c r="AG14" s="7">
        <f>SUM($AH$4:AH12)+AH13</f>
        <v>6395000000</v>
      </c>
      <c r="AH14" s="7">
        <v>0</v>
      </c>
      <c r="AI14" s="10">
        <v>11</v>
      </c>
      <c r="AJ14" s="7">
        <f>SUM($AK$4:AK12)+AK13</f>
        <v>7216900000</v>
      </c>
      <c r="AK14" s="7">
        <v>0</v>
      </c>
      <c r="AL14" s="10">
        <v>11</v>
      </c>
      <c r="AM14" s="7">
        <f>SUM($AN$4:AN12)+AN13</f>
        <v>8038600000</v>
      </c>
      <c r="AN14" s="7">
        <v>0</v>
      </c>
    </row>
    <row r="15" spans="1:40" x14ac:dyDescent="0.4">
      <c r="E15" s="2">
        <v>12</v>
      </c>
      <c r="F15" s="7">
        <f>SUM($G$4:$G13)+$G14</f>
        <v>55220000</v>
      </c>
      <c r="G15" s="7">
        <v>14260000</v>
      </c>
      <c r="H15" s="10">
        <v>12</v>
      </c>
      <c r="I15" s="7">
        <f>SUM($J$4:J13)+J14</f>
        <v>67760000</v>
      </c>
      <c r="J15" s="7">
        <v>17360000</v>
      </c>
      <c r="K15" s="10">
        <v>12</v>
      </c>
      <c r="L15" s="7">
        <f>SUM($M$4:M13)+M14</f>
        <v>80300000</v>
      </c>
      <c r="M15" s="7">
        <v>20460000</v>
      </c>
      <c r="N15" s="10">
        <v>12</v>
      </c>
      <c r="O15" s="7">
        <f>SUM($P$4:P13)+P14</f>
        <v>92840000</v>
      </c>
      <c r="P15" s="7">
        <v>23560000</v>
      </c>
      <c r="Q15" s="10">
        <v>12</v>
      </c>
      <c r="R15" s="7">
        <f>SUM($S$4:S13)+S14</f>
        <v>105380000</v>
      </c>
      <c r="S15" s="7">
        <v>26660000</v>
      </c>
      <c r="T15" s="10">
        <v>12</v>
      </c>
      <c r="U15" s="7">
        <f>SUM($V$4:V13)+V14</f>
        <v>117920000</v>
      </c>
      <c r="V15" s="7">
        <v>29760000</v>
      </c>
      <c r="W15" s="10"/>
      <c r="X15" s="7"/>
      <c r="Y15" s="7"/>
      <c r="Z15" s="10"/>
      <c r="AA15" s="7"/>
      <c r="AB15" s="7"/>
      <c r="AC15" s="10"/>
      <c r="AD15" s="7"/>
      <c r="AE15" s="7"/>
      <c r="AF15" s="10"/>
      <c r="AG15" s="7"/>
      <c r="AH15" s="7"/>
      <c r="AI15" s="10"/>
      <c r="AJ15" s="7"/>
      <c r="AK15" s="7"/>
      <c r="AL15" s="10"/>
      <c r="AM15" s="7"/>
      <c r="AN15" s="7"/>
    </row>
    <row r="16" spans="1:40" x14ac:dyDescent="0.4">
      <c r="E16" s="2">
        <v>13</v>
      </c>
      <c r="F16" s="7">
        <f>SUM($G$4:$G14)+$G15</f>
        <v>69480000</v>
      </c>
      <c r="G16" s="7">
        <v>16740000</v>
      </c>
      <c r="H16" s="10">
        <v>13</v>
      </c>
      <c r="I16" s="7">
        <f>SUM($J$4:J14)+J15</f>
        <v>85120000</v>
      </c>
      <c r="J16" s="7">
        <v>20340000</v>
      </c>
      <c r="K16" s="10">
        <v>13</v>
      </c>
      <c r="L16" s="7">
        <f>SUM($M$4:M14)+M15</f>
        <v>100760000</v>
      </c>
      <c r="M16" s="7">
        <v>23940000</v>
      </c>
      <c r="N16" s="10">
        <v>13</v>
      </c>
      <c r="O16" s="7">
        <f>SUM($P$4:P14)+P15</f>
        <v>116400000</v>
      </c>
      <c r="P16" s="7">
        <v>27540000</v>
      </c>
      <c r="Q16" s="10">
        <v>13</v>
      </c>
      <c r="R16" s="7">
        <f>SUM($S$4:S14)+S15</f>
        <v>132040000</v>
      </c>
      <c r="S16" s="7">
        <v>31140000</v>
      </c>
      <c r="T16" s="10">
        <v>13</v>
      </c>
      <c r="U16" s="7">
        <f>SUM($V$4:V14)+V15</f>
        <v>147680000</v>
      </c>
      <c r="V16" s="7">
        <v>34740000</v>
      </c>
      <c r="W16" s="10"/>
      <c r="X16" s="7"/>
      <c r="Y16" s="7"/>
      <c r="Z16" s="10"/>
      <c r="AA16" s="7"/>
      <c r="AB16" s="7"/>
      <c r="AC16" s="10"/>
      <c r="AD16" s="7"/>
      <c r="AF16" s="10"/>
      <c r="AG16" s="7"/>
      <c r="AH16" s="7"/>
      <c r="AI16" s="10"/>
      <c r="AJ16" s="7"/>
      <c r="AK16" s="7"/>
      <c r="AL16" s="10"/>
      <c r="AM16" s="7"/>
      <c r="AN16" s="7"/>
    </row>
    <row r="17" spans="5:40" x14ac:dyDescent="0.4">
      <c r="E17" s="2">
        <v>14</v>
      </c>
      <c r="F17" s="7">
        <f>SUM($G$4:$G15)+$G16</f>
        <v>86220000</v>
      </c>
      <c r="G17" s="7">
        <v>19450000</v>
      </c>
      <c r="H17" s="10">
        <v>14</v>
      </c>
      <c r="I17" s="7">
        <f>SUM($J$4:J15)+J16</f>
        <v>105460000</v>
      </c>
      <c r="J17" s="7">
        <v>23590000</v>
      </c>
      <c r="K17" s="10">
        <v>14</v>
      </c>
      <c r="L17" s="7">
        <f>SUM($M$4:M15)+M16</f>
        <v>124700000</v>
      </c>
      <c r="M17" s="7">
        <v>27730000</v>
      </c>
      <c r="N17" s="10">
        <v>14</v>
      </c>
      <c r="O17" s="7">
        <f>SUM($P$4:P15)+P16</f>
        <v>143940000</v>
      </c>
      <c r="P17" s="7">
        <v>31870000</v>
      </c>
      <c r="Q17" s="10">
        <v>14</v>
      </c>
      <c r="R17" s="7">
        <f>SUM($S$4:S15)+S16</f>
        <v>163180000</v>
      </c>
      <c r="S17" s="7">
        <v>36010000</v>
      </c>
      <c r="T17" s="10">
        <v>14</v>
      </c>
      <c r="U17" s="7">
        <f>SUM($V$4:V15)+V16</f>
        <v>182420000</v>
      </c>
      <c r="V17" s="7">
        <v>40150000</v>
      </c>
      <c r="W17" s="10"/>
      <c r="X17" s="7"/>
      <c r="Y17" s="7"/>
      <c r="Z17" s="10"/>
      <c r="AA17" s="7"/>
      <c r="AB17" s="7"/>
      <c r="AC17" s="10"/>
      <c r="AD17" s="7"/>
      <c r="AF17" s="10"/>
      <c r="AG17" s="7"/>
      <c r="AH17" s="7"/>
      <c r="AI17" s="10"/>
      <c r="AJ17" s="7"/>
      <c r="AK17" s="7"/>
      <c r="AL17" s="10"/>
      <c r="AM17" s="7"/>
      <c r="AN17" s="7"/>
    </row>
    <row r="18" spans="5:40" x14ac:dyDescent="0.4">
      <c r="E18" s="2">
        <v>15</v>
      </c>
      <c r="F18" s="7">
        <f>SUM($G$4:$G16)+$G17</f>
        <v>105670000</v>
      </c>
      <c r="G18" s="7">
        <v>22420000</v>
      </c>
      <c r="H18" s="10">
        <v>15</v>
      </c>
      <c r="I18" s="7">
        <f>SUM($J$4:J16)+J17</f>
        <v>129050000</v>
      </c>
      <c r="J18" s="7">
        <v>27140000</v>
      </c>
      <c r="K18" s="10">
        <v>15</v>
      </c>
      <c r="L18" s="7">
        <f>SUM($M$4:M16)+M17</f>
        <v>152430000</v>
      </c>
      <c r="M18" s="7">
        <v>31860000</v>
      </c>
      <c r="N18" s="10">
        <v>15</v>
      </c>
      <c r="O18" s="7">
        <f>SUM($P$4:P16)+P17</f>
        <v>175810000</v>
      </c>
      <c r="P18" s="7">
        <v>36580000</v>
      </c>
      <c r="Q18" s="10">
        <v>15</v>
      </c>
      <c r="R18" s="7">
        <f>SUM($S$4:S16)+S17</f>
        <v>199190000</v>
      </c>
      <c r="S18" s="7">
        <v>41300000</v>
      </c>
      <c r="T18" s="10">
        <v>15</v>
      </c>
      <c r="U18" s="7">
        <f>SUM($V$4:V16)+V17</f>
        <v>222570000</v>
      </c>
      <c r="V18" s="7">
        <v>46020000</v>
      </c>
      <c r="W18" s="10"/>
      <c r="X18" s="7"/>
      <c r="Y18" s="7"/>
      <c r="Z18" s="10"/>
      <c r="AA18" s="7"/>
      <c r="AB18" s="7"/>
      <c r="AC18" s="10"/>
      <c r="AD18" s="7"/>
      <c r="AF18" s="10"/>
      <c r="AG18" s="7"/>
      <c r="AH18" s="7"/>
      <c r="AI18" s="10"/>
      <c r="AJ18" s="7"/>
      <c r="AK18" s="7"/>
      <c r="AL18" s="10"/>
      <c r="AM18" s="7"/>
      <c r="AN18" s="7"/>
    </row>
    <row r="19" spans="5:40" x14ac:dyDescent="0.4">
      <c r="E19" s="2">
        <v>16</v>
      </c>
      <c r="F19" s="7">
        <f>SUM($G$4:$G17)+$G18</f>
        <v>128090000</v>
      </c>
      <c r="G19" s="7">
        <v>25630000</v>
      </c>
      <c r="H19" s="10">
        <v>16</v>
      </c>
      <c r="I19" s="7">
        <f>SUM($J$4:J17)+J18</f>
        <v>156190000</v>
      </c>
      <c r="J19" s="7">
        <v>30970000</v>
      </c>
      <c r="K19" s="10">
        <v>16</v>
      </c>
      <c r="L19" s="7">
        <f>SUM($M$4:M17)+M18</f>
        <v>184290000</v>
      </c>
      <c r="M19" s="7">
        <v>36310000</v>
      </c>
      <c r="N19" s="10">
        <v>16</v>
      </c>
      <c r="O19" s="7">
        <f>SUM($P$4:P17)+P18</f>
        <v>212390000</v>
      </c>
      <c r="P19" s="7">
        <v>41650000</v>
      </c>
      <c r="Q19" s="10">
        <v>16</v>
      </c>
      <c r="R19" s="7">
        <f>SUM($S$4:S17)+S18</f>
        <v>240490000</v>
      </c>
      <c r="S19" s="7">
        <v>46990000</v>
      </c>
      <c r="T19" s="10">
        <v>16</v>
      </c>
      <c r="U19" s="7">
        <f>SUM($V$4:V17)+V18</f>
        <v>268590000</v>
      </c>
      <c r="V19" s="7">
        <v>52330000</v>
      </c>
      <c r="W19" s="10"/>
      <c r="X19" s="7"/>
      <c r="Y19" s="7"/>
      <c r="Z19" s="10"/>
      <c r="AA19" s="7"/>
      <c r="AB19" s="7"/>
      <c r="AC19" s="10"/>
      <c r="AD19" s="7"/>
      <c r="AF19" s="10"/>
      <c r="AG19" s="7"/>
      <c r="AH19" s="7"/>
      <c r="AI19" s="10"/>
      <c r="AJ19" s="7"/>
      <c r="AK19" s="7"/>
      <c r="AL19" s="10"/>
      <c r="AM19" s="7"/>
      <c r="AN19" s="7"/>
    </row>
    <row r="20" spans="5:40" x14ac:dyDescent="0.4">
      <c r="E20" s="2">
        <v>17</v>
      </c>
      <c r="F20" s="7">
        <f>SUM($G$4:$G18)+$G19</f>
        <v>153720000</v>
      </c>
      <c r="G20" s="7">
        <v>29100000</v>
      </c>
      <c r="H20" s="10">
        <v>17</v>
      </c>
      <c r="I20" s="7">
        <f>SUM($J$4:J18)+J19</f>
        <v>187160000</v>
      </c>
      <c r="J20" s="7">
        <v>35100000</v>
      </c>
      <c r="K20" s="10">
        <v>17</v>
      </c>
      <c r="L20" s="7">
        <f>SUM($M$4:M18)+M19</f>
        <v>220600000</v>
      </c>
      <c r="M20" s="7">
        <v>41100000</v>
      </c>
      <c r="N20" s="10">
        <v>17</v>
      </c>
      <c r="O20" s="7">
        <f>SUM($P$4:P18)+P19</f>
        <v>254040000</v>
      </c>
      <c r="P20" s="7">
        <v>47100000</v>
      </c>
      <c r="Q20" s="10">
        <v>17</v>
      </c>
      <c r="R20" s="7">
        <f>SUM($S$4:S18)+S19</f>
        <v>287480000</v>
      </c>
      <c r="S20" s="7">
        <v>53100000</v>
      </c>
      <c r="T20" s="10">
        <v>17</v>
      </c>
      <c r="U20" s="7">
        <f>SUM($V$4:V18)+V19</f>
        <v>320920000</v>
      </c>
      <c r="V20" s="7">
        <v>59100000</v>
      </c>
      <c r="W20" s="10"/>
      <c r="X20" s="7"/>
      <c r="Y20" s="7"/>
      <c r="Z20" s="10"/>
      <c r="AA20" s="7"/>
      <c r="AB20" s="7"/>
      <c r="AC20" s="10"/>
      <c r="AD20" s="7"/>
      <c r="AF20" s="10"/>
      <c r="AG20" s="7"/>
      <c r="AH20" s="7"/>
      <c r="AI20" s="10"/>
      <c r="AJ20" s="7"/>
      <c r="AK20" s="7"/>
      <c r="AL20" s="10"/>
      <c r="AM20" s="7"/>
      <c r="AN20" s="7"/>
    </row>
    <row r="21" spans="5:40" x14ac:dyDescent="0.4">
      <c r="E21" s="2">
        <v>18</v>
      </c>
      <c r="F21" s="7">
        <f>SUM($G$4:$G19)+$G20</f>
        <v>182820000</v>
      </c>
      <c r="G21" s="7">
        <v>32830000</v>
      </c>
      <c r="H21" s="10">
        <v>18</v>
      </c>
      <c r="I21" s="7">
        <f>SUM($J$4:J19)+J20</f>
        <v>222260000</v>
      </c>
      <c r="J21" s="7">
        <v>39530000</v>
      </c>
      <c r="K21" s="10">
        <v>18</v>
      </c>
      <c r="L21" s="7">
        <f>SUM($M$4:M19)+M20</f>
        <v>261700000</v>
      </c>
      <c r="M21" s="7">
        <v>46230000</v>
      </c>
      <c r="N21" s="10">
        <v>18</v>
      </c>
      <c r="O21" s="7">
        <f>SUM($P$4:P19)+P20</f>
        <v>301140000</v>
      </c>
      <c r="P21" s="7">
        <v>52930000</v>
      </c>
      <c r="Q21" s="10">
        <v>18</v>
      </c>
      <c r="R21" s="7">
        <f>SUM($S$4:S19)+S20</f>
        <v>340580000</v>
      </c>
      <c r="S21" s="7">
        <v>59630000</v>
      </c>
      <c r="T21" s="10">
        <v>18</v>
      </c>
      <c r="U21" s="7">
        <f>SUM($V$4:V19)+V20</f>
        <v>380020000</v>
      </c>
      <c r="V21" s="7">
        <v>66330000</v>
      </c>
      <c r="W21" s="10"/>
      <c r="X21" s="7"/>
      <c r="Y21" s="7"/>
      <c r="Z21" s="10"/>
      <c r="AA21" s="7"/>
      <c r="AB21" s="7"/>
      <c r="AC21" s="10"/>
      <c r="AD21" s="7"/>
      <c r="AF21" s="10"/>
      <c r="AG21" s="7"/>
      <c r="AH21" s="7"/>
      <c r="AI21" s="10"/>
      <c r="AJ21" s="7"/>
      <c r="AK21" s="7"/>
      <c r="AL21" s="10"/>
      <c r="AM21" s="7"/>
      <c r="AN21" s="7"/>
    </row>
    <row r="22" spans="5:40" x14ac:dyDescent="0.4">
      <c r="E22" s="2">
        <v>19</v>
      </c>
      <c r="F22" s="7">
        <f>SUM($G$4:$G20)+$G21</f>
        <v>215650000</v>
      </c>
      <c r="G22" s="7">
        <v>36820000</v>
      </c>
      <c r="H22" s="10">
        <v>19</v>
      </c>
      <c r="I22" s="7">
        <f>SUM($J$4:J20)+J21</f>
        <v>261790000</v>
      </c>
      <c r="J22" s="7">
        <v>44260000</v>
      </c>
      <c r="K22" s="10">
        <v>19</v>
      </c>
      <c r="L22" s="7">
        <f>SUM($M$4:M20)+M21</f>
        <v>307930000</v>
      </c>
      <c r="M22" s="7">
        <v>51700000</v>
      </c>
      <c r="N22" s="10">
        <v>19</v>
      </c>
      <c r="O22" s="7">
        <f>SUM($P$4:P20)+P21</f>
        <v>354070000</v>
      </c>
      <c r="P22" s="7">
        <v>59140000</v>
      </c>
      <c r="Q22" s="10">
        <v>19</v>
      </c>
      <c r="R22" s="7">
        <f>SUM($S$4:S20)+S21</f>
        <v>400210000</v>
      </c>
      <c r="S22" s="7">
        <v>66580000</v>
      </c>
      <c r="T22" s="10">
        <v>19</v>
      </c>
      <c r="U22" s="7">
        <f>SUM($V$4:V20)+V21</f>
        <v>446350000</v>
      </c>
      <c r="V22" s="7">
        <v>74020000</v>
      </c>
      <c r="W22" s="10"/>
      <c r="X22" s="7"/>
      <c r="Y22" s="7"/>
      <c r="Z22" s="10"/>
      <c r="AA22" s="7"/>
      <c r="AB22" s="7"/>
      <c r="AC22" s="10"/>
      <c r="AD22" s="7"/>
      <c r="AF22" s="10"/>
      <c r="AG22" s="7"/>
      <c r="AH22" s="7"/>
      <c r="AI22" s="10"/>
      <c r="AJ22" s="7"/>
      <c r="AK22" s="7"/>
      <c r="AL22" s="10"/>
      <c r="AM22" s="7"/>
      <c r="AN22" s="7"/>
    </row>
    <row r="23" spans="5:40" x14ac:dyDescent="0.4">
      <c r="E23" s="2">
        <v>20</v>
      </c>
      <c r="F23" s="7">
        <f>SUM($G$4:$G21)+$G22</f>
        <v>252470000</v>
      </c>
      <c r="G23" s="7">
        <v>0</v>
      </c>
      <c r="H23" s="10">
        <v>20</v>
      </c>
      <c r="I23" s="7">
        <f>SUM($J$4:J21)+J22</f>
        <v>306050000</v>
      </c>
      <c r="J23" s="7">
        <v>0</v>
      </c>
      <c r="K23" s="10">
        <v>20</v>
      </c>
      <c r="L23" s="7">
        <f>SUM($M$4:M21)+M22</f>
        <v>359630000</v>
      </c>
      <c r="M23" s="7">
        <v>0</v>
      </c>
      <c r="N23" s="10">
        <v>20</v>
      </c>
      <c r="O23" s="7">
        <f>SUM($P$4:P21)+P22</f>
        <v>413210000</v>
      </c>
      <c r="P23" s="7">
        <v>0</v>
      </c>
      <c r="Q23" s="10">
        <v>20</v>
      </c>
      <c r="R23" s="7">
        <f>SUM($S$4:S21)+S22</f>
        <v>466790000</v>
      </c>
      <c r="S23" s="7">
        <v>0</v>
      </c>
      <c r="T23" s="10">
        <v>20</v>
      </c>
      <c r="U23" s="7">
        <f>SUM($V$4:V21)+V22</f>
        <v>520370000</v>
      </c>
      <c r="V23" s="7">
        <v>0</v>
      </c>
      <c r="W23" s="10"/>
      <c r="X23" s="7"/>
      <c r="Y23" s="7"/>
      <c r="Z23" s="10"/>
      <c r="AA23" s="7"/>
      <c r="AB23" s="7"/>
      <c r="AC23" s="10"/>
      <c r="AD23" s="7"/>
      <c r="AF23" s="10"/>
      <c r="AG23" s="7"/>
      <c r="AH23" s="7"/>
      <c r="AI23" s="10"/>
      <c r="AJ23" s="7"/>
      <c r="AK23" s="7"/>
      <c r="AL23" s="10"/>
      <c r="AM23" s="7"/>
      <c r="AN23" s="7"/>
    </row>
    <row r="24" spans="5:40" x14ac:dyDescent="0.4">
      <c r="F24" s="7"/>
      <c r="I24" s="7"/>
      <c r="J24" s="7"/>
      <c r="L24" s="7"/>
      <c r="Y24" s="7"/>
      <c r="AA24" s="7"/>
      <c r="AB24" s="7"/>
      <c r="AD24" s="7"/>
      <c r="AG24" s="7"/>
      <c r="AH24" s="7"/>
      <c r="AJ24" s="7"/>
      <c r="AK24" s="7"/>
      <c r="AM24" s="7"/>
      <c r="AN24" s="7"/>
    </row>
  </sheetData>
  <mergeCells count="18">
    <mergeCell ref="A1:C1"/>
    <mergeCell ref="A2:C2"/>
    <mergeCell ref="X1:AN1"/>
    <mergeCell ref="AM2:AN2"/>
    <mergeCell ref="AJ2:AK2"/>
    <mergeCell ref="AD2:AE2"/>
    <mergeCell ref="AA2:AB2"/>
    <mergeCell ref="X2:Y2"/>
    <mergeCell ref="AG2:AH2"/>
    <mergeCell ref="U2:V2"/>
    <mergeCell ref="R2:S2"/>
    <mergeCell ref="O2:P2"/>
    <mergeCell ref="E1:V1"/>
    <mergeCell ref="A8:C9"/>
    <mergeCell ref="A3:C3"/>
    <mergeCell ref="F2:G2"/>
    <mergeCell ref="I2:J2"/>
    <mergeCell ref="L2:M2"/>
  </mergeCells>
  <phoneticPr fontId="1" type="noConversion"/>
  <dataValidations count="3">
    <dataValidation type="list" allowBlank="1" showInputMessage="1" showErrorMessage="1" sqref="B6">
      <formula1>E4:E23</formula1>
    </dataValidation>
    <dataValidation type="list" allowBlank="1" showInputMessage="1" showErrorMessage="1" sqref="A6">
      <formula1>$D$2:$D$13</formula1>
    </dataValidation>
    <dataValidation type="list" allowBlank="1" showInputMessage="1" showErrorMessage="1" sqref="C6">
      <formula1>$E$4:$E$23</formula1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심볼개수</vt:lpstr>
      <vt:lpstr>렙업비용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Hyejeong Han</dc:creator>
  <cp:lastModifiedBy>Hyejeong Han</cp:lastModifiedBy>
  <dcterms:created xsi:type="dcterms:W3CDTF">2023-08-27T09:44:48Z</dcterms:created>
  <dcterms:modified xsi:type="dcterms:W3CDTF">2023-12-18T06:45:38Z</dcterms:modified>
</cp:coreProperties>
</file>